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 Licitação\Documents\LICITAÇÕES 2025 - CÉSAR\A_PREFEITURA\A_FAZER\ROÇAGEM E PODA - PP\"/>
    </mc:Choice>
  </mc:AlternateContent>
  <xr:revisionPtr revIDLastSave="0" documentId="13_ncr:1_{90E5D099-1FCC-4391-A9CB-A796AD4DB0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BS I" sheetId="18" r:id="rId1"/>
  </sheets>
  <definedNames>
    <definedName name="_xlnm.Print_Area" localSheetId="0">'UBS I'!$A$1:$F$33</definedName>
  </definedNames>
  <calcPr calcId="191029"/>
</workbook>
</file>

<file path=xl/calcChain.xml><?xml version="1.0" encoding="utf-8"?>
<calcChain xmlns="http://schemas.openxmlformats.org/spreadsheetml/2006/main">
  <c r="F20" i="18" l="1"/>
  <c r="F19" i="18"/>
  <c r="F14" i="18"/>
  <c r="F13" i="18"/>
  <c r="F12" i="18"/>
  <c r="F11" i="18"/>
  <c r="F10" i="18"/>
  <c r="F9" i="18"/>
  <c r="E21" i="18" l="1"/>
  <c r="E15" i="18"/>
  <c r="E23" i="18" l="1"/>
</calcChain>
</file>

<file path=xl/sharedStrings.xml><?xml version="1.0" encoding="utf-8"?>
<sst xmlns="http://schemas.openxmlformats.org/spreadsheetml/2006/main" count="47" uniqueCount="36">
  <si>
    <t>ANEXO I - PLANILHA DE PROPOSTA</t>
  </si>
  <si>
    <t>Razão Social:</t>
  </si>
  <si>
    <t>CNPJ:</t>
  </si>
  <si>
    <t>NOS PREÇOS ESTÃO COMPUTADAS TODAS AS DESPESAS</t>
  </si>
  <si>
    <t xml:space="preserve">VALIDADE DA PROPOSTA POR 60 DIAS </t>
  </si>
  <si>
    <t>DECLARO EXPRESSAMENTE QUE ACEITO E ME SUBMETO AS NORMAS DO PRESENTE EDITAL, E QUE  OS SERVIÇOS PROPOSTOS ESTÃO DENTRO DOS PADRÕES DE QUALIDADE.</t>
  </si>
  <si>
    <t>CIDADE:</t>
  </si>
  <si>
    <t>DATA:</t>
  </si>
  <si>
    <t>NOME DO RESPONSÁVEL PELO PREENCHIMENTO:</t>
  </si>
  <si>
    <t>RG:</t>
  </si>
  <si>
    <t>CPF:</t>
  </si>
  <si>
    <t>ASSINATURA DO RESPONSÁVEL:</t>
  </si>
  <si>
    <t>LOTE 1</t>
  </si>
  <si>
    <t>Item</t>
  </si>
  <si>
    <t>Descrição</t>
  </si>
  <si>
    <t>QTD Estimada</t>
  </si>
  <si>
    <t>Unidade de medida</t>
  </si>
  <si>
    <t>ROÇAGEM DE GRAMA E ERVAS DANINHAS</t>
  </si>
  <si>
    <t>M² (metros quadrados)</t>
  </si>
  <si>
    <t>LIMPEZA DE MARGENS E LEITO DE CÓRREGO (METROS LINEARES)</t>
  </si>
  <si>
    <t>ML (metros lineares)</t>
  </si>
  <si>
    <t>PODA DE ÁRVORE - PEQUENO PORTE (ATÉ 4 METROS)</t>
  </si>
  <si>
    <t>Unid.</t>
  </si>
  <si>
    <t>PODA DE ÁRVORE  - MÉDIO PORTE (DE 04 A 07 METROS)</t>
  </si>
  <si>
    <t>PODA DE ÁRVORE - GRANDE PORTE (MAIOR QUE 07 METROS)</t>
  </si>
  <si>
    <t>PODA DE COQUEIRO GRANDE</t>
  </si>
  <si>
    <t>LOTE 2</t>
  </si>
  <si>
    <t>LIMPEZA / LAVAGEM EM VIAS URBANAS, EM CALÇADAS, PRAÇAS E LOGRADOUROS URBANOS, INCLUINDO COLETA DE GALHOS E OUTROS ENTULHOS NECESSÁRIOS A LIMPEZA E CONSERVAÇÃO URBANA</t>
  </si>
  <si>
    <t>SERVIÇO (horas trabalhadas)</t>
  </si>
  <si>
    <t>RASPAGEM E LIMPEZA DE GUIAS (METROS LINEARES)</t>
  </si>
  <si>
    <t>VALOR GLOBAL ESTIMADO (LOTE 1 + LOTE 2)</t>
  </si>
  <si>
    <t>VALOR TOTAL do LOTE</t>
  </si>
  <si>
    <t>Valor unitário</t>
  </si>
  <si>
    <t>Valor total do item</t>
  </si>
  <si>
    <r>
      <rPr>
        <b/>
        <sz val="10"/>
        <rFont val="Times New Roman"/>
        <family val="1"/>
      </rPr>
      <t>OBJETO:</t>
    </r>
    <r>
      <rPr>
        <sz val="10"/>
        <rFont val="Times New Roman"/>
        <family val="1"/>
      </rPr>
      <t xml:space="preserve"> CONTRATAÇÃO DE EMPRESA(S) ESPECIALIZADA(S) PARA PRESTAÇÃO DE SERVIÇOS DE MANUTENÇÃO DE ÁREAS VERDES EM PRAÇAS, CANTEIROS, ROTATÓRIAS, LIMPEZA DE GUIAS, CALÇADAS E VIAS URBANAS, RELACIONADAS ÀS ÁREAS INSTITUCIONAIS E PRÉDIOS PÚBLICOS DO MUNICÍPIO DE VIRADOURO-SP, de forma parcelada, conforme a necessidade, no regime de execução de empreitada por preço unitário.</t>
    </r>
  </si>
  <si>
    <t>PROCESSO ADMINISTRATIVO Nº 217/2025 - PREGÃO PRESENCIAL Nº 016/2025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</si>
</sst>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&quot;R$&quot;\ #,##0.0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color indexed="8"/>
      <name val="MS Sans Serif"/>
      <family val="2"/>
    </font>
    <font>
      <b/>
      <sz val="9"/>
      <name val="Times New Roman"/>
      <family val="1"/>
    </font>
    <font>
      <sz val="8"/>
      <name val="Calibri"/>
      <family val="2"/>
      <scheme val="minor"/>
    </font>
    <font>
      <sz val="9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7"/>
      <color theme="1"/>
      <name val="Arial"/>
      <family val="2"/>
    </font>
    <font>
      <b/>
      <sz val="7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165" fontId="1" fillId="0" borderId="0" xfId="1" applyNumberFormat="1" applyFont="1" applyBorder="1" applyAlignment="1" applyProtection="1">
      <alignment horizontal="center" vertical="center"/>
    </xf>
    <xf numFmtId="0" fontId="1" fillId="0" borderId="0" xfId="0" applyFont="1"/>
    <xf numFmtId="0" fontId="10" fillId="0" borderId="0" xfId="0" applyFont="1"/>
    <xf numFmtId="0" fontId="13" fillId="0" borderId="0" xfId="0" applyFont="1"/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0" xfId="0" applyNumberFormat="1" applyFont="1"/>
    <xf numFmtId="0" fontId="1" fillId="0" borderId="1" xfId="0" applyFont="1" applyBorder="1"/>
    <xf numFmtId="0" fontId="1" fillId="0" borderId="0" xfId="0" applyFont="1" applyAlignment="1">
      <alignment horizontal="left" wrapText="1"/>
    </xf>
    <xf numFmtId="165" fontId="13" fillId="0" borderId="2" xfId="0" applyNumberFormat="1" applyFont="1" applyBorder="1" applyAlignment="1" applyProtection="1">
      <alignment horizontal="center" vertical="center" wrapText="1"/>
      <protection locked="0"/>
    </xf>
    <xf numFmtId="0" fontId="11" fillId="2" borderId="14" xfId="0" applyFont="1" applyFill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5" fontId="9" fillId="0" borderId="18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 wrapText="1"/>
    </xf>
    <xf numFmtId="49" fontId="5" fillId="6" borderId="2" xfId="0" applyNumberFormat="1" applyFont="1" applyFill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/>
    </xf>
    <xf numFmtId="0" fontId="3" fillId="3" borderId="4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15" fillId="3" borderId="2" xfId="0" applyFont="1" applyFill="1" applyBorder="1" applyAlignment="1">
      <alignment horizontal="justify" wrapText="1"/>
    </xf>
    <xf numFmtId="0" fontId="3" fillId="3" borderId="2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Normal 2" xfId="2" xr:uid="{07E955F2-5ECF-4975-9172-07D3D833F83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A0B37-944B-4D7A-9344-192C3D249D9E}">
  <dimension ref="A1:F33"/>
  <sheetViews>
    <sheetView tabSelected="1" view="pageBreakPreview" zoomScaleNormal="100" zoomScaleSheetLayoutView="100" workbookViewId="0">
      <selection activeCell="A5" sqref="A5:F5"/>
    </sheetView>
  </sheetViews>
  <sheetFormatPr defaultColWidth="9.109375" defaultRowHeight="11.4" x14ac:dyDescent="0.2"/>
  <cols>
    <col min="1" max="1" width="4.88671875" style="19" bestFit="1" customWidth="1"/>
    <col min="2" max="2" width="42.6640625" style="20" customWidth="1"/>
    <col min="3" max="3" width="9.5546875" style="2" customWidth="1"/>
    <col min="4" max="4" width="8.44140625" style="18" bestFit="1" customWidth="1"/>
    <col min="5" max="5" width="10.44140625" style="1" customWidth="1"/>
    <col min="6" max="6" width="14.21875" style="1" customWidth="1"/>
    <col min="7" max="16384" width="9.109375" style="2"/>
  </cols>
  <sheetData>
    <row r="1" spans="1:6" ht="33" customHeight="1" x14ac:dyDescent="0.2">
      <c r="A1" s="41" t="s">
        <v>0</v>
      </c>
      <c r="B1" s="41"/>
      <c r="C1" s="41"/>
      <c r="D1" s="41"/>
      <c r="E1" s="41"/>
      <c r="F1" s="41"/>
    </row>
    <row r="2" spans="1:6" ht="17.399999999999999" customHeight="1" x14ac:dyDescent="0.2">
      <c r="A2" s="42" t="s">
        <v>1</v>
      </c>
      <c r="B2" s="43"/>
      <c r="C2" s="44"/>
      <c r="D2" s="44"/>
      <c r="E2" s="44"/>
      <c r="F2" s="44"/>
    </row>
    <row r="3" spans="1:6" ht="17.399999999999999" customHeight="1" x14ac:dyDescent="0.2">
      <c r="A3" s="42" t="s">
        <v>2</v>
      </c>
      <c r="B3" s="43"/>
      <c r="C3" s="45"/>
      <c r="D3" s="45"/>
      <c r="E3" s="45"/>
      <c r="F3" s="45"/>
    </row>
    <row r="4" spans="1:6" ht="34.200000000000003" customHeight="1" x14ac:dyDescent="0.2">
      <c r="A4" s="47" t="s">
        <v>35</v>
      </c>
      <c r="B4" s="47"/>
      <c r="C4" s="47"/>
      <c r="D4" s="47"/>
      <c r="E4" s="47"/>
      <c r="F4" s="47"/>
    </row>
    <row r="5" spans="1:6" s="3" customFormat="1" ht="66.599999999999994" customHeight="1" x14ac:dyDescent="0.25">
      <c r="A5" s="46" t="s">
        <v>34</v>
      </c>
      <c r="B5" s="46"/>
      <c r="C5" s="46"/>
      <c r="D5" s="46"/>
      <c r="E5" s="46"/>
      <c r="F5" s="46"/>
    </row>
    <row r="6" spans="1:6" s="3" customFormat="1" ht="19.8" customHeight="1" thickBot="1" x14ac:dyDescent="0.25">
      <c r="A6" s="22"/>
      <c r="B6" s="22"/>
      <c r="C6" s="22"/>
      <c r="D6" s="22"/>
      <c r="E6" s="22"/>
      <c r="F6" s="22"/>
    </row>
    <row r="7" spans="1:6" s="4" customFormat="1" ht="15.6" x14ac:dyDescent="0.2">
      <c r="A7" s="25" t="s">
        <v>12</v>
      </c>
      <c r="B7" s="26"/>
      <c r="C7" s="26"/>
      <c r="D7" s="26"/>
      <c r="E7" s="26"/>
      <c r="F7" s="27"/>
    </row>
    <row r="8" spans="1:6" s="4" customFormat="1" ht="19.2" x14ac:dyDescent="0.2">
      <c r="A8" s="5" t="s">
        <v>13</v>
      </c>
      <c r="B8" s="6" t="s">
        <v>14</v>
      </c>
      <c r="C8" s="6" t="s">
        <v>15</v>
      </c>
      <c r="D8" s="6" t="s">
        <v>16</v>
      </c>
      <c r="E8" s="6" t="s">
        <v>32</v>
      </c>
      <c r="F8" s="7" t="s">
        <v>33</v>
      </c>
    </row>
    <row r="9" spans="1:6" s="4" customFormat="1" ht="19.2" x14ac:dyDescent="0.2">
      <c r="A9" s="8">
        <v>1</v>
      </c>
      <c r="B9" s="9" t="s">
        <v>17</v>
      </c>
      <c r="C9" s="10">
        <v>3000000</v>
      </c>
      <c r="D9" s="11" t="s">
        <v>18</v>
      </c>
      <c r="E9" s="21"/>
      <c r="F9" s="12">
        <f>(C9*E9)</f>
        <v>0</v>
      </c>
    </row>
    <row r="10" spans="1:6" s="4" customFormat="1" ht="19.2" x14ac:dyDescent="0.2">
      <c r="A10" s="8">
        <v>2</v>
      </c>
      <c r="B10" s="9" t="s">
        <v>19</v>
      </c>
      <c r="C10" s="10">
        <v>4200</v>
      </c>
      <c r="D10" s="11" t="s">
        <v>20</v>
      </c>
      <c r="E10" s="21"/>
      <c r="F10" s="12">
        <f t="shared" ref="F10:F14" si="0">(C10*E10)</f>
        <v>0</v>
      </c>
    </row>
    <row r="11" spans="1:6" s="4" customFormat="1" ht="9.6" x14ac:dyDescent="0.2">
      <c r="A11" s="8">
        <v>3</v>
      </c>
      <c r="B11" s="9" t="s">
        <v>21</v>
      </c>
      <c r="C11" s="10">
        <v>475</v>
      </c>
      <c r="D11" s="11" t="s">
        <v>22</v>
      </c>
      <c r="E11" s="21"/>
      <c r="F11" s="12">
        <f t="shared" si="0"/>
        <v>0</v>
      </c>
    </row>
    <row r="12" spans="1:6" s="4" customFormat="1" ht="9.6" x14ac:dyDescent="0.2">
      <c r="A12" s="8">
        <v>4</v>
      </c>
      <c r="B12" s="9" t="s">
        <v>23</v>
      </c>
      <c r="C12" s="10">
        <v>1450</v>
      </c>
      <c r="D12" s="11" t="s">
        <v>22</v>
      </c>
      <c r="E12" s="21"/>
      <c r="F12" s="12">
        <f t="shared" si="0"/>
        <v>0</v>
      </c>
    </row>
    <row r="13" spans="1:6" s="4" customFormat="1" ht="9.6" x14ac:dyDescent="0.2">
      <c r="A13" s="8">
        <v>5</v>
      </c>
      <c r="B13" s="9" t="s">
        <v>24</v>
      </c>
      <c r="C13" s="10">
        <v>300</v>
      </c>
      <c r="D13" s="11" t="s">
        <v>22</v>
      </c>
      <c r="E13" s="21"/>
      <c r="F13" s="12">
        <f t="shared" si="0"/>
        <v>0</v>
      </c>
    </row>
    <row r="14" spans="1:6" s="4" customFormat="1" ht="9.6" x14ac:dyDescent="0.2">
      <c r="A14" s="8">
        <v>6</v>
      </c>
      <c r="B14" s="9" t="s">
        <v>25</v>
      </c>
      <c r="C14" s="10">
        <v>250</v>
      </c>
      <c r="D14" s="11" t="s">
        <v>22</v>
      </c>
      <c r="E14" s="21"/>
      <c r="F14" s="12">
        <f t="shared" si="0"/>
        <v>0</v>
      </c>
    </row>
    <row r="15" spans="1:6" s="4" customFormat="1" ht="16.2" thickBot="1" x14ac:dyDescent="0.25">
      <c r="A15" s="28" t="s">
        <v>31</v>
      </c>
      <c r="B15" s="29"/>
      <c r="C15" s="29"/>
      <c r="D15" s="30"/>
      <c r="E15" s="23">
        <f>SUM(F9:F14)</f>
        <v>0</v>
      </c>
      <c r="F15" s="24"/>
    </row>
    <row r="16" spans="1:6" s="4" customFormat="1" ht="19.2" customHeight="1" thickBot="1" x14ac:dyDescent="0.25">
      <c r="A16" s="36"/>
      <c r="B16" s="36"/>
      <c r="C16" s="36"/>
      <c r="D16" s="36"/>
      <c r="E16" s="36"/>
      <c r="F16" s="36"/>
    </row>
    <row r="17" spans="1:6" s="4" customFormat="1" ht="15.6" x14ac:dyDescent="0.2">
      <c r="A17" s="25" t="s">
        <v>26</v>
      </c>
      <c r="B17" s="26"/>
      <c r="C17" s="26"/>
      <c r="D17" s="26"/>
      <c r="E17" s="26"/>
      <c r="F17" s="27"/>
    </row>
    <row r="18" spans="1:6" s="4" customFormat="1" ht="19.2" x14ac:dyDescent="0.2">
      <c r="A18" s="13" t="s">
        <v>13</v>
      </c>
      <c r="B18" s="14" t="s">
        <v>14</v>
      </c>
      <c r="C18" s="14" t="s">
        <v>15</v>
      </c>
      <c r="D18" s="14" t="s">
        <v>16</v>
      </c>
      <c r="E18" s="6" t="s">
        <v>32</v>
      </c>
      <c r="F18" s="7" t="s">
        <v>33</v>
      </c>
    </row>
    <row r="19" spans="1:6" s="4" customFormat="1" ht="38.4" x14ac:dyDescent="0.2">
      <c r="A19" s="8">
        <v>1</v>
      </c>
      <c r="B19" s="9" t="s">
        <v>27</v>
      </c>
      <c r="C19" s="10">
        <v>24000</v>
      </c>
      <c r="D19" s="11" t="s">
        <v>28</v>
      </c>
      <c r="E19" s="21"/>
      <c r="F19" s="12">
        <f>(C19*E19)</f>
        <v>0</v>
      </c>
    </row>
    <row r="20" spans="1:6" s="4" customFormat="1" ht="19.2" x14ac:dyDescent="0.2">
      <c r="A20" s="8">
        <v>2</v>
      </c>
      <c r="B20" s="9" t="s">
        <v>29</v>
      </c>
      <c r="C20" s="10">
        <v>550000</v>
      </c>
      <c r="D20" s="11" t="s">
        <v>20</v>
      </c>
      <c r="E20" s="21"/>
      <c r="F20" s="12">
        <f>(C20*E20)</f>
        <v>0</v>
      </c>
    </row>
    <row r="21" spans="1:6" s="4" customFormat="1" ht="16.2" thickBot="1" x14ac:dyDescent="0.25">
      <c r="A21" s="28" t="s">
        <v>31</v>
      </c>
      <c r="B21" s="29"/>
      <c r="C21" s="29"/>
      <c r="D21" s="30"/>
      <c r="E21" s="23">
        <f>SUM(F19:F20)</f>
        <v>0</v>
      </c>
      <c r="F21" s="24"/>
    </row>
    <row r="22" spans="1:6" s="4" customFormat="1" ht="10.199999999999999" thickBot="1" x14ac:dyDescent="0.25">
      <c r="A22" s="15"/>
    </row>
    <row r="23" spans="1:6" s="4" customFormat="1" ht="18" thickBot="1" x14ac:dyDescent="0.35">
      <c r="A23" s="31" t="s">
        <v>30</v>
      </c>
      <c r="B23" s="32"/>
      <c r="C23" s="32"/>
      <c r="D23" s="33"/>
      <c r="E23" s="34">
        <f>SUM(E15+E21)</f>
        <v>0</v>
      </c>
      <c r="F23" s="35"/>
    </row>
    <row r="24" spans="1:6" ht="15.6" customHeight="1" x14ac:dyDescent="0.2">
      <c r="A24" s="16"/>
      <c r="B24" s="17"/>
    </row>
    <row r="25" spans="1:6" x14ac:dyDescent="0.2">
      <c r="A25" s="37" t="s">
        <v>3</v>
      </c>
      <c r="B25" s="37"/>
      <c r="C25" s="37"/>
      <c r="D25" s="37"/>
      <c r="E25" s="37"/>
      <c r="F25" s="37"/>
    </row>
    <row r="26" spans="1:6" x14ac:dyDescent="0.2">
      <c r="A26" s="37" t="s">
        <v>4</v>
      </c>
      <c r="B26" s="37"/>
      <c r="C26" s="37"/>
      <c r="D26" s="37"/>
      <c r="E26" s="37"/>
      <c r="F26" s="37"/>
    </row>
    <row r="27" spans="1:6" ht="29.4" customHeight="1" x14ac:dyDescent="0.2">
      <c r="A27" s="40" t="s">
        <v>5</v>
      </c>
      <c r="B27" s="40"/>
      <c r="C27" s="40"/>
      <c r="D27" s="40"/>
      <c r="E27" s="40"/>
      <c r="F27" s="40"/>
    </row>
    <row r="28" spans="1:6" ht="17.399999999999999" customHeight="1" x14ac:dyDescent="0.2">
      <c r="A28" s="38" t="s">
        <v>6</v>
      </c>
      <c r="B28" s="38"/>
      <c r="C28" s="39"/>
      <c r="D28" s="39"/>
      <c r="E28" s="39"/>
      <c r="F28" s="39"/>
    </row>
    <row r="29" spans="1:6" ht="17.399999999999999" customHeight="1" x14ac:dyDescent="0.2">
      <c r="A29" s="38" t="s">
        <v>7</v>
      </c>
      <c r="B29" s="38"/>
      <c r="C29" s="39"/>
      <c r="D29" s="39"/>
      <c r="E29" s="39"/>
      <c r="F29" s="39"/>
    </row>
    <row r="30" spans="1:6" ht="17.399999999999999" customHeight="1" x14ac:dyDescent="0.2">
      <c r="A30" s="38" t="s">
        <v>8</v>
      </c>
      <c r="B30" s="38"/>
      <c r="C30" s="39"/>
      <c r="D30" s="39"/>
      <c r="E30" s="39"/>
      <c r="F30" s="39"/>
    </row>
    <row r="31" spans="1:6" ht="17.399999999999999" customHeight="1" x14ac:dyDescent="0.2">
      <c r="A31" s="38" t="s">
        <v>9</v>
      </c>
      <c r="B31" s="38"/>
      <c r="C31" s="39"/>
      <c r="D31" s="39"/>
      <c r="E31" s="39"/>
      <c r="F31" s="39"/>
    </row>
    <row r="32" spans="1:6" ht="17.399999999999999" customHeight="1" x14ac:dyDescent="0.2">
      <c r="A32" s="38" t="s">
        <v>10</v>
      </c>
      <c r="B32" s="38"/>
      <c r="C32" s="39"/>
      <c r="D32" s="39"/>
      <c r="E32" s="39"/>
      <c r="F32" s="39"/>
    </row>
    <row r="33" spans="1:6" ht="64.2" customHeight="1" x14ac:dyDescent="0.2">
      <c r="A33" s="38" t="s">
        <v>11</v>
      </c>
      <c r="B33" s="38"/>
      <c r="C33" s="39"/>
      <c r="D33" s="39"/>
      <c r="E33" s="39"/>
      <c r="F33" s="39"/>
    </row>
  </sheetData>
  <sheetProtection algorithmName="SHA-512" hashValue="ywNG04sRLpHZh67h+w/XEYBHzMpEykyY5w+kkJW8VI3fm1gHlaO6kY491rM6asAjdh7nzTH1qawivVBLeGdx2w==" saltValue="3VFBGFDYsNOeRaaxZTT3og==" spinCount="100000" sheet="1" objects="1" scenarios="1" formatCells="0" formatColumns="0"/>
  <mergeCells count="32">
    <mergeCell ref="A32:B32"/>
    <mergeCell ref="C32:F32"/>
    <mergeCell ref="A1:F1"/>
    <mergeCell ref="A2:B2"/>
    <mergeCell ref="C2:F2"/>
    <mergeCell ref="A3:B3"/>
    <mergeCell ref="C3:F3"/>
    <mergeCell ref="A4:F4"/>
    <mergeCell ref="A5:F5"/>
    <mergeCell ref="A7:F7"/>
    <mergeCell ref="A15:D15"/>
    <mergeCell ref="A23:D23"/>
    <mergeCell ref="E23:F23"/>
    <mergeCell ref="A16:F16"/>
    <mergeCell ref="A25:F25"/>
    <mergeCell ref="A33:B33"/>
    <mergeCell ref="C33:F33"/>
    <mergeCell ref="A27:F27"/>
    <mergeCell ref="A28:B28"/>
    <mergeCell ref="C28:F28"/>
    <mergeCell ref="A29:B29"/>
    <mergeCell ref="C29:F29"/>
    <mergeCell ref="A30:B30"/>
    <mergeCell ref="C30:F30"/>
    <mergeCell ref="A26:F26"/>
    <mergeCell ref="A31:B31"/>
    <mergeCell ref="C31:F31"/>
    <mergeCell ref="A6:F6"/>
    <mergeCell ref="E15:F15"/>
    <mergeCell ref="A17:F17"/>
    <mergeCell ref="A21:D21"/>
    <mergeCell ref="E21:F21"/>
  </mergeCells>
  <phoneticPr fontId="6" type="noConversion"/>
  <pageMargins left="0.78740157480314965" right="0.39370078740157483" top="1.181102362204724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UBS I</vt:lpstr>
      <vt:lpstr>'UBS 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Viradouro licita</cp:lastModifiedBy>
  <cp:lastPrinted>2025-12-11T14:45:56Z</cp:lastPrinted>
  <dcterms:created xsi:type="dcterms:W3CDTF">2019-01-29T15:37:08Z</dcterms:created>
  <dcterms:modified xsi:type="dcterms:W3CDTF">2025-12-11T16:26:51Z</dcterms:modified>
</cp:coreProperties>
</file>